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1" sheetId="1" r:id="rId1"/>
    <sheet name="2" sheetId="2" r:id="rId2"/>
    <sheet name="3" sheetId="3" r:id="rId3"/>
    <sheet name="4" sheetId="4" r:id="rId4"/>
    <sheet name="ИНДЕКС_МАССИВ" sheetId="5" r:id="rId5"/>
  </sheets>
  <calcPr calcId="124519"/>
</workbook>
</file>

<file path=xl/calcChain.xml><?xml version="1.0" encoding="utf-8"?>
<calcChain xmlns="http://schemas.openxmlformats.org/spreadsheetml/2006/main">
  <c r="B16" i="5"/>
  <c r="E16" s="1"/>
  <c r="E15"/>
  <c r="B13"/>
  <c r="D4"/>
  <c r="F3"/>
  <c r="F4" s="1"/>
  <c r="F5" s="1"/>
  <c r="F6" s="1"/>
  <c r="F7" s="1"/>
  <c r="F8" s="1"/>
  <c r="F9" s="1"/>
  <c r="B29" i="3" l="1"/>
  <c r="C11"/>
  <c r="E5"/>
  <c r="C7" s="1"/>
  <c r="C5"/>
  <c r="H21" i="2"/>
  <c r="I21" s="1"/>
  <c r="J21" s="1"/>
  <c r="K21" s="1"/>
  <c r="L21" s="1"/>
  <c r="M21" s="1"/>
  <c r="G21"/>
  <c r="D19"/>
  <c r="E19" s="1"/>
  <c r="D18"/>
  <c r="N12" i="1"/>
  <c r="M12"/>
  <c r="L12"/>
  <c r="K12"/>
  <c r="J12"/>
  <c r="I12"/>
  <c r="H12"/>
  <c r="G12"/>
  <c r="F12"/>
  <c r="E13"/>
  <c r="F13"/>
  <c r="G13"/>
  <c r="H13"/>
  <c r="I13"/>
  <c r="J13"/>
  <c r="K13"/>
  <c r="L13"/>
  <c r="M13"/>
  <c r="N13"/>
  <c r="E12"/>
  <c r="F19" i="2" l="1"/>
  <c r="E18"/>
  <c r="G19" l="1"/>
  <c r="F18"/>
  <c r="H19" l="1"/>
  <c r="G18"/>
  <c r="I19" l="1"/>
  <c r="H18"/>
  <c r="J19" l="1"/>
  <c r="I18"/>
  <c r="K19" l="1"/>
  <c r="J18"/>
  <c r="L19" l="1"/>
  <c r="K18"/>
  <c r="M19" l="1"/>
  <c r="M18" s="1"/>
  <c r="L18"/>
</calcChain>
</file>

<file path=xl/sharedStrings.xml><?xml version="1.0" encoding="utf-8"?>
<sst xmlns="http://schemas.openxmlformats.org/spreadsheetml/2006/main" count="75" uniqueCount="74">
  <si>
    <t>БДР и БДДС</t>
  </si>
  <si>
    <t>Предполагаем что они расположены на одном листе.</t>
  </si>
  <si>
    <t>Я противник нахождения формул в расчетных таблицах.</t>
  </si>
  <si>
    <t>Там где формулы - там могут находиться и ошибки</t>
  </si>
  <si>
    <t>Просто после произведения расчетов формулы должны быть заменены на полученные значения.</t>
  </si>
  <si>
    <t>Вводятся параметры, кторых дожны придерживаться</t>
  </si>
  <si>
    <t>В частности, раз речь шла о точке безубыточности, то можно ввести и ее</t>
  </si>
  <si>
    <t>Но нужно учитывать и то что необходимо погашать и осн сумму кредита и %% по нему</t>
  </si>
  <si>
    <t>Предполагаем что эти суммы уже должны быть внесены в БДДС</t>
  </si>
  <si>
    <t>Сл-но исходя из "нулевой" рентабельности можем задать, что остаток на счетах = 0</t>
  </si>
  <si>
    <t>Подобный парамент необходимо внести, чтобы потом можно было поиграться "что… если)</t>
  </si>
  <si>
    <t>Лист параметров</t>
  </si>
  <si>
    <t>Обращаю внимание на важность данного листа</t>
  </si>
  <si>
    <t>Неизвестно, что нас ждет впереди, как будут гулять параметры наших таблиц</t>
  </si>
  <si>
    <t>И что мы потом в них добавим и что от них захотим</t>
  </si>
  <si>
    <t>Остаток на счетах (ЧДП)</t>
  </si>
  <si>
    <t>Расчетный лист</t>
  </si>
  <si>
    <t>Объем реализации</t>
  </si>
  <si>
    <t>Целевая ячейка (параметр)</t>
  </si>
  <si>
    <t>Количество желаемых параметров может быть различно</t>
  </si>
  <si>
    <t>Но нужно учитывать что у Поиска решения только одна целевая ячейка</t>
  </si>
  <si>
    <t xml:space="preserve">Если целевых ячеек более одной, то нужно придумывать </t>
  </si>
  <si>
    <t>алгоритм обработки</t>
  </si>
  <si>
    <t>Какой?</t>
  </si>
  <si>
    <t>Не знаю</t>
  </si>
  <si>
    <t>Это определяется уже в процессе работы</t>
  </si>
  <si>
    <t>Здесь же может, точнее по всей вероятности ДОЛЖЕН, находиться "срез" рассчитываемого периода</t>
  </si>
  <si>
    <t>После того как расчет произведен данные из этого листа вставляются в лист 1 (БДР, БДДС, Баланс)</t>
  </si>
  <si>
    <t>N</t>
  </si>
  <si>
    <t>Данные из листа 1 поочередно по периодам выдергиваются и рассчитываются.</t>
  </si>
  <si>
    <t>Лист для построения графиков</t>
  </si>
  <si>
    <t>№</t>
  </si>
  <si>
    <t>Модель автомобиля</t>
  </si>
  <si>
    <t>Гос. номер</t>
  </si>
  <si>
    <t xml:space="preserve">Базовая линейная норма на пробег автомобиля - на 100 км (л.); </t>
  </si>
  <si>
    <t>Тип обогревателя</t>
  </si>
  <si>
    <t>Дата начала эксплуатации</t>
  </si>
  <si>
    <t>Машина_01</t>
  </si>
  <si>
    <t>ААА 111</t>
  </si>
  <si>
    <t>Обогреватель_1</t>
  </si>
  <si>
    <t>Возвращает значение или ссылку на значение из таблицы или диапазона. 
Функция ИНДЕКС имеет две синтаксические формы: ссылка и массив</t>
  </si>
  <si>
    <t>Машина_02</t>
  </si>
  <si>
    <t>ИИИ 222</t>
  </si>
  <si>
    <t>Машина_03</t>
  </si>
  <si>
    <t>БББ 333</t>
  </si>
  <si>
    <t>Машина_04</t>
  </si>
  <si>
    <t>ВВВ 444</t>
  </si>
  <si>
    <t>Обогреватель_2</t>
  </si>
  <si>
    <t>Машина_05</t>
  </si>
  <si>
    <t>ДДД 555</t>
  </si>
  <si>
    <t>Обогреватель_3</t>
  </si>
  <si>
    <t>Машина_06</t>
  </si>
  <si>
    <t>ССС 777</t>
  </si>
  <si>
    <t>Машина_07</t>
  </si>
  <si>
    <t>ККК 888</t>
  </si>
  <si>
    <t>Машина_08</t>
  </si>
  <si>
    <t>ХХХ 999</t>
  </si>
  <si>
    <t>Автомобиль</t>
  </si>
  <si>
    <t>А543643</t>
  </si>
  <si>
    <t>Автобус</t>
  </si>
  <si>
    <t>Р23423</t>
  </si>
  <si>
    <t>Строка</t>
  </si>
  <si>
    <t>Столбец</t>
  </si>
  <si>
    <t>Период ..1</t>
  </si>
  <si>
    <t>Период ..2</t>
  </si>
  <si>
    <t>Период ..3</t>
  </si>
  <si>
    <t>Период ..4</t>
  </si>
  <si>
    <t>Период ..5</t>
  </si>
  <si>
    <t>Период ..6</t>
  </si>
  <si>
    <t>Период ..7</t>
  </si>
  <si>
    <t>Период ..8</t>
  </si>
  <si>
    <t>Период ..9</t>
  </si>
  <si>
    <t>Период ..10</t>
  </si>
  <si>
    <t>Кроме того желательно, чтобы на основании этих данных строились бы и нужные графики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</si>
</sst>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14" fontId="2" fillId="0" borderId="8" xfId="0" applyNumberFormat="1" applyFont="1" applyBorder="1" applyAlignment="1">
      <alignment horizontal="center"/>
    </xf>
    <xf numFmtId="0" fontId="5" fillId="0" borderId="0" xfId="1" applyFont="1" applyAlignment="1" applyProtection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2" borderId="0" xfId="1" applyFont="1" applyFill="1" applyAlignment="1" applyProtection="1">
      <alignment horizontal="center" vertical="center" wrapText="1"/>
    </xf>
    <xf numFmtId="14" fontId="2" fillId="0" borderId="8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14" fontId="2" fillId="0" borderId="11" xfId="0" applyNumberFormat="1" applyFont="1" applyBorder="1"/>
    <xf numFmtId="0" fontId="0" fillId="0" borderId="0" xfId="0" applyAlignment="1">
      <alignment horizontal="center"/>
    </xf>
    <xf numFmtId="0" fontId="6" fillId="0" borderId="8" xfId="0" applyFont="1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0</xdr:row>
      <xdr:rowOff>123825</xdr:rowOff>
    </xdr:from>
    <xdr:to>
      <xdr:col>2</xdr:col>
      <xdr:colOff>476250</xdr:colOff>
      <xdr:row>3</xdr:row>
      <xdr:rowOff>28575</xdr:rowOff>
    </xdr:to>
    <xdr:sp macro="" textlink="">
      <xdr:nvSpPr>
        <xdr:cNvPr id="3" name="Скругленная прямоугольная выноска 2"/>
        <xdr:cNvSpPr/>
      </xdr:nvSpPr>
      <xdr:spPr>
        <a:xfrm>
          <a:off x="1476375" y="123825"/>
          <a:ext cx="1409700" cy="476250"/>
        </a:xfrm>
        <a:prstGeom prst="wedgeRoundRectCallout">
          <a:avLst>
            <a:gd name="adj1" fmla="val 41329"/>
            <a:gd name="adj2" fmla="val 94500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Из листа 2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(лист параметров)</a:t>
          </a:r>
        </a:p>
      </xdr:txBody>
    </xdr:sp>
    <xdr:clientData/>
  </xdr:twoCellAnchor>
  <xdr:twoCellAnchor>
    <xdr:from>
      <xdr:col>5</xdr:col>
      <xdr:colOff>66675</xdr:colOff>
      <xdr:row>0</xdr:row>
      <xdr:rowOff>76200</xdr:rowOff>
    </xdr:from>
    <xdr:to>
      <xdr:col>7</xdr:col>
      <xdr:colOff>257175</xdr:colOff>
      <xdr:row>2</xdr:row>
      <xdr:rowOff>171450</xdr:rowOff>
    </xdr:to>
    <xdr:sp macro="" textlink="">
      <xdr:nvSpPr>
        <xdr:cNvPr id="4" name="Скругленная прямоугольная выноска 3"/>
        <xdr:cNvSpPr/>
      </xdr:nvSpPr>
      <xdr:spPr>
        <a:xfrm>
          <a:off x="4305300" y="76200"/>
          <a:ext cx="1409700" cy="476250"/>
        </a:xfrm>
        <a:prstGeom prst="wedgeRoundRectCallout">
          <a:avLst>
            <a:gd name="adj1" fmla="val -76914"/>
            <a:gd name="adj2" fmla="val 106500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Из листа 1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(БДДС)</a:t>
          </a:r>
        </a:p>
      </xdr:txBody>
    </xdr:sp>
    <xdr:clientData/>
  </xdr:twoCellAnchor>
  <xdr:twoCellAnchor>
    <xdr:from>
      <xdr:col>3</xdr:col>
      <xdr:colOff>352425</xdr:colOff>
      <xdr:row>6</xdr:row>
      <xdr:rowOff>76200</xdr:rowOff>
    </xdr:from>
    <xdr:to>
      <xdr:col>5</xdr:col>
      <xdr:colOff>542925</xdr:colOff>
      <xdr:row>8</xdr:row>
      <xdr:rowOff>171450</xdr:rowOff>
    </xdr:to>
    <xdr:sp macro="" textlink="">
      <xdr:nvSpPr>
        <xdr:cNvPr id="5" name="Скругленная прямоугольная выноска 4"/>
        <xdr:cNvSpPr/>
      </xdr:nvSpPr>
      <xdr:spPr>
        <a:xfrm>
          <a:off x="3371850" y="1219200"/>
          <a:ext cx="1409700" cy="476250"/>
        </a:xfrm>
        <a:prstGeom prst="wedgeRoundRectCallout">
          <a:avLst>
            <a:gd name="adj1" fmla="val -76914"/>
            <a:gd name="adj2" fmla="val 106500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Из листа 1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(БДР)</a:t>
          </a:r>
        </a:p>
      </xdr:txBody>
    </xdr:sp>
    <xdr:clientData/>
  </xdr:twoCellAnchor>
  <xdr:twoCellAnchor editAs="oneCell">
    <xdr:from>
      <xdr:col>7</xdr:col>
      <xdr:colOff>0</xdr:colOff>
      <xdr:row>5</xdr:row>
      <xdr:rowOff>0</xdr:rowOff>
    </xdr:from>
    <xdr:to>
      <xdr:col>14</xdr:col>
      <xdr:colOff>400050</xdr:colOff>
      <xdr:row>19</xdr:row>
      <xdr:rowOff>38100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57825" y="952500"/>
          <a:ext cx="4667250" cy="2705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11</xdr:row>
      <xdr:rowOff>133350</xdr:rowOff>
    </xdr:from>
    <xdr:to>
      <xdr:col>3</xdr:col>
      <xdr:colOff>533401</xdr:colOff>
      <xdr:row>11</xdr:row>
      <xdr:rowOff>400050</xdr:rowOff>
    </xdr:to>
    <xdr:sp macro="" textlink="">
      <xdr:nvSpPr>
        <xdr:cNvPr id="2" name="Скругленная прямоугольная выноска 1"/>
        <xdr:cNvSpPr/>
      </xdr:nvSpPr>
      <xdr:spPr>
        <a:xfrm>
          <a:off x="695326" y="2705100"/>
          <a:ext cx="2533650" cy="266700"/>
        </a:xfrm>
        <a:prstGeom prst="wedgeRoundRectCallout">
          <a:avLst>
            <a:gd name="adj1" fmla="val -44549"/>
            <a:gd name="adj2" fmla="val 146403"/>
            <a:gd name="adj3" fmla="val 16667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050" b="1"/>
            <a:t>=ВПР(</a:t>
          </a:r>
          <a:r>
            <a:rPr lang="en-US" sz="1050" b="1"/>
            <a:t>A13;$A$2:$B$11;2;</a:t>
          </a:r>
          <a:r>
            <a:rPr lang="ru-RU" sz="1050" b="1"/>
            <a:t>ЛОЖЬ)</a:t>
          </a:r>
        </a:p>
      </xdr:txBody>
    </xdr:sp>
    <xdr:clientData/>
  </xdr:twoCellAnchor>
  <xdr:twoCellAnchor>
    <xdr:from>
      <xdr:col>2</xdr:col>
      <xdr:colOff>914401</xdr:colOff>
      <xdr:row>11</xdr:row>
      <xdr:rowOff>466725</xdr:rowOff>
    </xdr:from>
    <xdr:to>
      <xdr:col>4</xdr:col>
      <xdr:colOff>1171576</xdr:colOff>
      <xdr:row>12</xdr:row>
      <xdr:rowOff>95250</xdr:rowOff>
    </xdr:to>
    <xdr:sp macro="" textlink="">
      <xdr:nvSpPr>
        <xdr:cNvPr id="3" name="Скругленная прямоугольная выноска 2"/>
        <xdr:cNvSpPr/>
      </xdr:nvSpPr>
      <xdr:spPr>
        <a:xfrm>
          <a:off x="2619376" y="3038475"/>
          <a:ext cx="2533650" cy="266700"/>
        </a:xfrm>
        <a:prstGeom prst="wedgeRoundRectCallout">
          <a:avLst>
            <a:gd name="adj1" fmla="val 6579"/>
            <a:gd name="adj2" fmla="val 167831"/>
            <a:gd name="adj3" fmla="val 16667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050" b="1"/>
            <a:t>=ВПР("№";</a:t>
          </a:r>
          <a:r>
            <a:rPr lang="en-US" sz="1050" b="1"/>
            <a:t>A1:F11;C16;</a:t>
          </a:r>
          <a:r>
            <a:rPr lang="ru-RU" sz="1050" b="1"/>
            <a:t>ЛОЖЬ)</a:t>
          </a:r>
        </a:p>
      </xdr:txBody>
    </xdr:sp>
    <xdr:clientData/>
  </xdr:twoCellAnchor>
  <xdr:twoCellAnchor>
    <xdr:from>
      <xdr:col>2</xdr:col>
      <xdr:colOff>180976</xdr:colOff>
      <xdr:row>16</xdr:row>
      <xdr:rowOff>104775</xdr:rowOff>
    </xdr:from>
    <xdr:to>
      <xdr:col>4</xdr:col>
      <xdr:colOff>438151</xdr:colOff>
      <xdr:row>17</xdr:row>
      <xdr:rowOff>180975</xdr:rowOff>
    </xdr:to>
    <xdr:sp macro="" textlink="">
      <xdr:nvSpPr>
        <xdr:cNvPr id="4" name="Скругленная прямоугольная выноска 3"/>
        <xdr:cNvSpPr/>
      </xdr:nvSpPr>
      <xdr:spPr>
        <a:xfrm>
          <a:off x="1885951" y="4095750"/>
          <a:ext cx="2533650" cy="266700"/>
        </a:xfrm>
        <a:prstGeom prst="wedgeRoundRectCallout">
          <a:avLst>
            <a:gd name="adj1" fmla="val 38910"/>
            <a:gd name="adj2" fmla="val -100026"/>
            <a:gd name="adj3" fmla="val 16667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050" b="1"/>
            <a:t>=ИНДЕКС($</a:t>
          </a:r>
          <a:r>
            <a:rPr lang="en-US" sz="1050" b="1"/>
            <a:t>A$1:$F$11;$B$16;$C$16)</a:t>
          </a:r>
          <a:endParaRPr lang="ru-RU" sz="1050" b="1"/>
        </a:p>
      </xdr:txBody>
    </xdr:sp>
    <xdr:clientData/>
  </xdr:twoCellAnchor>
  <xdr:twoCellAnchor>
    <xdr:from>
      <xdr:col>4</xdr:col>
      <xdr:colOff>1247774</xdr:colOff>
      <xdr:row>11</xdr:row>
      <xdr:rowOff>0</xdr:rowOff>
    </xdr:from>
    <xdr:to>
      <xdr:col>6</xdr:col>
      <xdr:colOff>685799</xdr:colOff>
      <xdr:row>15</xdr:row>
      <xdr:rowOff>9525</xdr:rowOff>
    </xdr:to>
    <xdr:sp macro="" textlink="">
      <xdr:nvSpPr>
        <xdr:cNvPr id="5" name="Скругленная прямоугольная выноска 4"/>
        <xdr:cNvSpPr/>
      </xdr:nvSpPr>
      <xdr:spPr>
        <a:xfrm>
          <a:off x="5229224" y="2571750"/>
          <a:ext cx="1895475" cy="1228725"/>
        </a:xfrm>
        <a:prstGeom prst="wedgeRoundRectCallout">
          <a:avLst>
            <a:gd name="adj1" fmla="val -59155"/>
            <a:gd name="adj2" fmla="val 61753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050" b="0"/>
            <a:t>1. Необходимо по номеру строки (</a:t>
          </a:r>
          <a:r>
            <a:rPr lang="ru-RU" sz="1050" b="1"/>
            <a:t>В16</a:t>
          </a:r>
          <a:r>
            <a:rPr lang="ru-RU" sz="1050" b="0"/>
            <a:t>) и столбца (</a:t>
          </a:r>
          <a:r>
            <a:rPr lang="ru-RU" sz="1050" b="1"/>
            <a:t>С16</a:t>
          </a:r>
          <a:r>
            <a:rPr lang="ru-RU" sz="1050" b="0"/>
            <a:t>), определить с помощью функции </a:t>
          </a:r>
          <a:r>
            <a:rPr lang="ru-RU" sz="1050" b="1"/>
            <a:t>ИНДЕКС </a:t>
          </a:r>
          <a:r>
            <a:rPr lang="ru-RU" sz="1050" b="0"/>
            <a:t>содержимое ячейки на пересечении указанных</a:t>
          </a:r>
          <a:r>
            <a:rPr lang="ru-RU" sz="1050" b="0" baseline="0"/>
            <a:t> строки и столбца</a:t>
          </a:r>
          <a:endParaRPr lang="ru-RU" sz="1050" b="1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:N16"/>
  <sheetViews>
    <sheetView tabSelected="1" topLeftCell="D1" workbookViewId="0">
      <selection activeCell="E12" sqref="E12:N12"/>
    </sheetView>
  </sheetViews>
  <sheetFormatPr defaultRowHeight="15"/>
  <cols>
    <col min="5" max="14" width="15.42578125" customWidth="1"/>
  </cols>
  <sheetData>
    <row r="4" spans="5:14">
      <c r="E4" s="1" t="s">
        <v>0</v>
      </c>
    </row>
    <row r="6" spans="5:14">
      <c r="E6" t="s">
        <v>1</v>
      </c>
    </row>
    <row r="8" spans="5:14">
      <c r="E8" t="s">
        <v>2</v>
      </c>
    </row>
    <row r="9" spans="5:14">
      <c r="E9" t="s">
        <v>3</v>
      </c>
    </row>
    <row r="10" spans="5:14">
      <c r="E10" t="s">
        <v>4</v>
      </c>
    </row>
    <row r="12" spans="5:14">
      <c r="E12" s="1" t="str">
        <f>CONCATENATE("Период ..",E13)</f>
        <v>Период ..1</v>
      </c>
      <c r="F12" s="1" t="str">
        <f t="shared" ref="F12:N12" si="0">CONCATENATE("Период ..",F13)</f>
        <v>Период ..2</v>
      </c>
      <c r="G12" s="1" t="str">
        <f t="shared" si="0"/>
        <v>Период ..3</v>
      </c>
      <c r="H12" s="1" t="str">
        <f t="shared" si="0"/>
        <v>Период ..4</v>
      </c>
      <c r="I12" s="1" t="str">
        <f t="shared" si="0"/>
        <v>Период ..5</v>
      </c>
      <c r="J12" s="1" t="str">
        <f t="shared" si="0"/>
        <v>Период ..6</v>
      </c>
      <c r="K12" s="1" t="str">
        <f t="shared" si="0"/>
        <v>Период ..7</v>
      </c>
      <c r="L12" s="1" t="str">
        <f t="shared" si="0"/>
        <v>Период ..8</v>
      </c>
      <c r="M12" s="1" t="str">
        <f t="shared" si="0"/>
        <v>Период ..9</v>
      </c>
      <c r="N12" s="1" t="str">
        <f t="shared" si="0"/>
        <v>Период ..10</v>
      </c>
    </row>
    <row r="13" spans="5:14">
      <c r="E13" s="1">
        <f t="shared" ref="E13:N13" si="1">D13+1</f>
        <v>1</v>
      </c>
      <c r="F13" s="1">
        <f t="shared" si="1"/>
        <v>2</v>
      </c>
      <c r="G13" s="1">
        <f t="shared" si="1"/>
        <v>3</v>
      </c>
      <c r="H13" s="1">
        <f t="shared" si="1"/>
        <v>4</v>
      </c>
      <c r="I13" s="1">
        <f t="shared" si="1"/>
        <v>5</v>
      </c>
      <c r="J13" s="1">
        <f t="shared" si="1"/>
        <v>6</v>
      </c>
      <c r="K13" s="1">
        <f t="shared" si="1"/>
        <v>7</v>
      </c>
      <c r="L13" s="1">
        <f t="shared" si="1"/>
        <v>8</v>
      </c>
      <c r="M13" s="1">
        <f t="shared" si="1"/>
        <v>9</v>
      </c>
      <c r="N13" s="1">
        <f t="shared" si="1"/>
        <v>10</v>
      </c>
    </row>
    <row r="15" spans="5:14">
      <c r="E15">
        <v>777</v>
      </c>
    </row>
    <row r="16" spans="5:14">
      <c r="E16">
        <v>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2:M21"/>
  <sheetViews>
    <sheetView workbookViewId="0">
      <selection activeCell="C21" sqref="C21"/>
    </sheetView>
  </sheetViews>
  <sheetFormatPr defaultRowHeight="15"/>
  <cols>
    <col min="3" max="3" width="23" customWidth="1"/>
    <col min="4" max="4" width="15.140625" customWidth="1"/>
  </cols>
  <sheetData>
    <row r="2" spans="5:5">
      <c r="E2" s="1" t="s">
        <v>11</v>
      </c>
    </row>
    <row r="4" spans="5:5">
      <c r="E4" t="s">
        <v>5</v>
      </c>
    </row>
    <row r="5" spans="5:5">
      <c r="E5" t="s">
        <v>6</v>
      </c>
    </row>
    <row r="6" spans="5:5">
      <c r="E6" t="s">
        <v>7</v>
      </c>
    </row>
    <row r="7" spans="5:5">
      <c r="E7" t="s">
        <v>8</v>
      </c>
    </row>
    <row r="8" spans="5:5">
      <c r="E8" t="s">
        <v>9</v>
      </c>
    </row>
    <row r="9" spans="5:5">
      <c r="E9" t="s">
        <v>10</v>
      </c>
    </row>
    <row r="11" spans="5:5">
      <c r="E11" t="s">
        <v>12</v>
      </c>
    </row>
    <row r="12" spans="5:5">
      <c r="E12" t="s">
        <v>13</v>
      </c>
    </row>
    <row r="13" spans="5:5">
      <c r="E13" t="s">
        <v>14</v>
      </c>
    </row>
    <row r="18" spans="3:13">
      <c r="D18" s="1" t="str">
        <f>CONCATENATE("Период ..",D19)</f>
        <v>Период ..1</v>
      </c>
      <c r="E18" s="1" t="str">
        <f t="shared" ref="E18:M18" si="0">CONCATENATE("Период ..",E19)</f>
        <v>Период ..2</v>
      </c>
      <c r="F18" s="1" t="str">
        <f t="shared" si="0"/>
        <v>Период ..3</v>
      </c>
      <c r="G18" s="1" t="str">
        <f t="shared" si="0"/>
        <v>Период ..4</v>
      </c>
      <c r="H18" s="1" t="str">
        <f t="shared" si="0"/>
        <v>Период ..5</v>
      </c>
      <c r="I18" s="1" t="str">
        <f t="shared" si="0"/>
        <v>Период ..6</v>
      </c>
      <c r="J18" s="1" t="str">
        <f t="shared" si="0"/>
        <v>Период ..7</v>
      </c>
      <c r="K18" s="1" t="str">
        <f t="shared" si="0"/>
        <v>Период ..8</v>
      </c>
      <c r="L18" s="1" t="str">
        <f t="shared" si="0"/>
        <v>Период ..9</v>
      </c>
      <c r="M18" s="1" t="str">
        <f t="shared" si="0"/>
        <v>Период ..10</v>
      </c>
    </row>
    <row r="19" spans="3:13">
      <c r="D19" s="1">
        <f>C8+1</f>
        <v>1</v>
      </c>
      <c r="E19" s="1">
        <f t="shared" ref="E19:M19" si="1">D19+1</f>
        <v>2</v>
      </c>
      <c r="F19" s="1">
        <f t="shared" si="1"/>
        <v>3</v>
      </c>
      <c r="G19" s="1">
        <f t="shared" si="1"/>
        <v>4</v>
      </c>
      <c r="H19" s="1">
        <f t="shared" si="1"/>
        <v>5</v>
      </c>
      <c r="I19" s="1">
        <f t="shared" si="1"/>
        <v>6</v>
      </c>
      <c r="J19" s="1">
        <f t="shared" si="1"/>
        <v>7</v>
      </c>
      <c r="K19" s="1">
        <f t="shared" si="1"/>
        <v>8</v>
      </c>
      <c r="L19" s="1">
        <f t="shared" si="1"/>
        <v>9</v>
      </c>
      <c r="M19" s="1">
        <f t="shared" si="1"/>
        <v>10</v>
      </c>
    </row>
    <row r="21" spans="3:13">
      <c r="C21" t="s">
        <v>15</v>
      </c>
      <c r="D21">
        <v>0</v>
      </c>
      <c r="E21">
        <v>0</v>
      </c>
      <c r="F21">
        <v>10</v>
      </c>
      <c r="G21">
        <f>F21+10</f>
        <v>20</v>
      </c>
      <c r="H21">
        <f t="shared" ref="H21:M21" si="2">G21+10</f>
        <v>30</v>
      </c>
      <c r="I21">
        <f t="shared" si="2"/>
        <v>40</v>
      </c>
      <c r="J21">
        <f t="shared" si="2"/>
        <v>50</v>
      </c>
      <c r="K21">
        <f t="shared" si="2"/>
        <v>60</v>
      </c>
      <c r="L21">
        <f t="shared" si="2"/>
        <v>70</v>
      </c>
      <c r="M21">
        <f t="shared" si="2"/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E33"/>
  <sheetViews>
    <sheetView workbookViewId="0">
      <selection activeCell="D20" sqref="D20"/>
    </sheetView>
  </sheetViews>
  <sheetFormatPr defaultRowHeight="15"/>
  <cols>
    <col min="2" max="2" width="27" customWidth="1"/>
  </cols>
  <sheetData>
    <row r="3" spans="2:5">
      <c r="D3" s="1" t="s">
        <v>16</v>
      </c>
    </row>
    <row r="5" spans="2:5">
      <c r="B5" t="s">
        <v>15</v>
      </c>
      <c r="C5">
        <f>'2'!D21</f>
        <v>0</v>
      </c>
      <c r="E5">
        <f>'1'!E15</f>
        <v>777</v>
      </c>
    </row>
    <row r="7" spans="2:5">
      <c r="B7" t="s">
        <v>18</v>
      </c>
      <c r="C7">
        <f>E5-C5</f>
        <v>777</v>
      </c>
    </row>
    <row r="11" spans="2:5">
      <c r="B11" t="s">
        <v>17</v>
      </c>
      <c r="C11">
        <f>'1'!E16</f>
        <v>999</v>
      </c>
    </row>
    <row r="14" spans="2:5">
      <c r="B14" t="s">
        <v>19</v>
      </c>
    </row>
    <row r="15" spans="2:5">
      <c r="B15" t="s">
        <v>20</v>
      </c>
    </row>
    <row r="17" spans="2:2">
      <c r="B17" t="s">
        <v>21</v>
      </c>
    </row>
    <row r="18" spans="2:2">
      <c r="B18" t="s">
        <v>22</v>
      </c>
    </row>
    <row r="19" spans="2:2">
      <c r="B19" t="s">
        <v>23</v>
      </c>
    </row>
    <row r="20" spans="2:2">
      <c r="B20" t="s">
        <v>24</v>
      </c>
    </row>
    <row r="21" spans="2:2">
      <c r="B21" t="s">
        <v>25</v>
      </c>
    </row>
    <row r="23" spans="2:2">
      <c r="B23" t="s">
        <v>26</v>
      </c>
    </row>
    <row r="24" spans="2:2">
      <c r="B24" t="s">
        <v>29</v>
      </c>
    </row>
    <row r="25" spans="2:2">
      <c r="B25" t="s">
        <v>27</v>
      </c>
    </row>
    <row r="27" spans="2:2">
      <c r="B27" t="s">
        <v>73</v>
      </c>
    </row>
    <row r="29" spans="2:2">
      <c r="B29" s="1" t="str">
        <f>CONCATENATE("Период ..",B30)</f>
        <v>Период ..N</v>
      </c>
    </row>
    <row r="30" spans="2:2">
      <c r="B30" s="1" t="s">
        <v>28</v>
      </c>
    </row>
    <row r="32" spans="2:2">
      <c r="B32">
        <v>777</v>
      </c>
    </row>
    <row r="33" spans="2:2">
      <c r="B33">
        <v>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5:E17"/>
  <sheetViews>
    <sheetView workbookViewId="0">
      <selection activeCell="H20" sqref="H20"/>
    </sheetView>
  </sheetViews>
  <sheetFormatPr defaultRowHeight="15"/>
  <cols>
    <col min="3" max="3" width="15.85546875" customWidth="1"/>
  </cols>
  <sheetData>
    <row r="5" spans="3:5">
      <c r="E5" s="1" t="s">
        <v>30</v>
      </c>
    </row>
    <row r="8" spans="3:5">
      <c r="C8" t="s">
        <v>63</v>
      </c>
    </row>
    <row r="9" spans="3:5">
      <c r="C9" t="s">
        <v>64</v>
      </c>
    </row>
    <row r="10" spans="3:5">
      <c r="C10" t="s">
        <v>65</v>
      </c>
    </row>
    <row r="11" spans="3:5">
      <c r="C11" t="s">
        <v>66</v>
      </c>
    </row>
    <row r="12" spans="3:5">
      <c r="C12" t="s">
        <v>67</v>
      </c>
    </row>
    <row r="13" spans="3:5">
      <c r="C13" t="s">
        <v>68</v>
      </c>
    </row>
    <row r="14" spans="3:5">
      <c r="C14" t="s">
        <v>69</v>
      </c>
    </row>
    <row r="15" spans="3:5">
      <c r="C15" t="s">
        <v>70</v>
      </c>
    </row>
    <row r="16" spans="3:5">
      <c r="C16" t="s">
        <v>71</v>
      </c>
    </row>
    <row r="17" spans="3:3">
      <c r="C17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zoomScale="110" zoomScaleNormal="110" workbookViewId="0">
      <selection activeCell="G3" sqref="G3"/>
    </sheetView>
  </sheetViews>
  <sheetFormatPr defaultRowHeight="15"/>
  <cols>
    <col min="1" max="1" width="10.140625" customWidth="1"/>
    <col min="2" max="2" width="15.42578125" customWidth="1"/>
    <col min="3" max="3" width="14.85546875" customWidth="1"/>
    <col min="4" max="4" width="19.28515625" customWidth="1"/>
    <col min="5" max="5" width="18.7109375" customWidth="1"/>
    <col min="6" max="6" width="18.140625" customWidth="1"/>
    <col min="7" max="7" width="22" customWidth="1"/>
  </cols>
  <sheetData>
    <row r="1" spans="1:11" ht="51.75" thickBot="1">
      <c r="A1" s="2" t="s">
        <v>31</v>
      </c>
      <c r="B1" s="3" t="s">
        <v>32</v>
      </c>
      <c r="C1" s="4" t="s">
        <v>33</v>
      </c>
      <c r="D1" s="3" t="s">
        <v>34</v>
      </c>
      <c r="E1" s="4" t="s">
        <v>35</v>
      </c>
      <c r="F1" s="3" t="s">
        <v>36</v>
      </c>
    </row>
    <row r="2" spans="1:11">
      <c r="A2" s="5">
        <v>1</v>
      </c>
      <c r="B2" s="6" t="s">
        <v>37</v>
      </c>
      <c r="C2" s="7" t="s">
        <v>38</v>
      </c>
      <c r="D2" s="8">
        <v>11.1</v>
      </c>
      <c r="E2" s="9" t="s">
        <v>39</v>
      </c>
      <c r="F2" s="10">
        <v>40483</v>
      </c>
      <c r="H2" s="33" t="s">
        <v>40</v>
      </c>
      <c r="I2" s="33"/>
      <c r="J2" s="33"/>
      <c r="K2" s="33"/>
    </row>
    <row r="3" spans="1:11">
      <c r="A3" s="11">
        <v>2</v>
      </c>
      <c r="B3" s="12" t="s">
        <v>41</v>
      </c>
      <c r="C3" s="13" t="s">
        <v>42</v>
      </c>
      <c r="D3" s="14">
        <v>7.7</v>
      </c>
      <c r="E3" s="15"/>
      <c r="F3" s="16">
        <f t="shared" ref="F3:F9" si="0">F2-500</f>
        <v>39983</v>
      </c>
      <c r="G3" s="17"/>
      <c r="H3" s="33"/>
      <c r="I3" s="33"/>
      <c r="J3" s="33"/>
      <c r="K3" s="33"/>
    </row>
    <row r="4" spans="1:11">
      <c r="A4" s="11">
        <v>3</v>
      </c>
      <c r="B4" s="12" t="s">
        <v>43</v>
      </c>
      <c r="C4" s="13" t="s">
        <v>44</v>
      </c>
      <c r="D4" s="14">
        <f>D3*1.32</f>
        <v>10.164000000000001</v>
      </c>
      <c r="E4" s="15"/>
      <c r="F4" s="16">
        <f t="shared" si="0"/>
        <v>39483</v>
      </c>
      <c r="H4" s="33"/>
      <c r="I4" s="33"/>
      <c r="J4" s="33"/>
      <c r="K4" s="33"/>
    </row>
    <row r="5" spans="1:11">
      <c r="A5" s="11">
        <v>4</v>
      </c>
      <c r="B5" s="12" t="s">
        <v>45</v>
      </c>
      <c r="C5" s="13" t="s">
        <v>46</v>
      </c>
      <c r="D5" s="14">
        <v>11.5</v>
      </c>
      <c r="E5" s="18" t="s">
        <v>47</v>
      </c>
      <c r="F5" s="16">
        <f t="shared" si="0"/>
        <v>38983</v>
      </c>
      <c r="H5" s="33"/>
      <c r="I5" s="33"/>
      <c r="J5" s="33"/>
      <c r="K5" s="33"/>
    </row>
    <row r="6" spans="1:11">
      <c r="A6" s="11">
        <v>5</v>
      </c>
      <c r="B6" s="12" t="s">
        <v>48</v>
      </c>
      <c r="C6" s="13" t="s">
        <v>49</v>
      </c>
      <c r="D6" s="14">
        <v>16.5</v>
      </c>
      <c r="E6" s="18" t="s">
        <v>50</v>
      </c>
      <c r="F6" s="16">
        <f t="shared" si="0"/>
        <v>38483</v>
      </c>
      <c r="G6" s="19"/>
      <c r="H6" s="33"/>
      <c r="I6" s="33"/>
      <c r="J6" s="33"/>
      <c r="K6" s="33"/>
    </row>
    <row r="7" spans="1:11">
      <c r="A7" s="11">
        <v>6</v>
      </c>
      <c r="B7" s="12" t="s">
        <v>51</v>
      </c>
      <c r="C7" s="13" t="s">
        <v>52</v>
      </c>
      <c r="D7" s="14">
        <v>17.600000000000001</v>
      </c>
      <c r="E7" s="15"/>
      <c r="F7" s="16">
        <f t="shared" si="0"/>
        <v>37983</v>
      </c>
      <c r="G7" s="20"/>
      <c r="H7" s="33"/>
      <c r="I7" s="33"/>
      <c r="J7" s="33"/>
      <c r="K7" s="33"/>
    </row>
    <row r="8" spans="1:11">
      <c r="A8" s="11">
        <v>7</v>
      </c>
      <c r="B8" s="12" t="s">
        <v>53</v>
      </c>
      <c r="C8" s="13" t="s">
        <v>54</v>
      </c>
      <c r="D8" s="14">
        <v>23.2</v>
      </c>
      <c r="E8" s="15"/>
      <c r="F8" s="16">
        <f t="shared" si="0"/>
        <v>37483</v>
      </c>
      <c r="G8" s="19"/>
      <c r="H8" s="33"/>
      <c r="I8" s="33"/>
      <c r="J8" s="33"/>
      <c r="K8" s="33"/>
    </row>
    <row r="9" spans="1:11">
      <c r="A9" s="11">
        <v>8</v>
      </c>
      <c r="B9" s="12" t="s">
        <v>55</v>
      </c>
      <c r="C9" s="13" t="s">
        <v>56</v>
      </c>
      <c r="D9" s="14">
        <v>16.5</v>
      </c>
      <c r="E9" s="15"/>
      <c r="F9" s="16">
        <f t="shared" si="0"/>
        <v>36983</v>
      </c>
      <c r="G9" s="19"/>
      <c r="H9" s="33"/>
      <c r="I9" s="33"/>
      <c r="J9" s="33"/>
      <c r="K9" s="33"/>
    </row>
    <row r="10" spans="1:11">
      <c r="A10" s="11">
        <v>9</v>
      </c>
      <c r="B10" s="12" t="s">
        <v>57</v>
      </c>
      <c r="C10" s="13" t="s">
        <v>58</v>
      </c>
      <c r="D10" s="14"/>
      <c r="E10" s="15"/>
      <c r="F10" s="21"/>
      <c r="G10" s="19"/>
      <c r="H10" s="33"/>
      <c r="I10" s="33"/>
      <c r="J10" s="33"/>
      <c r="K10" s="33"/>
    </row>
    <row r="11" spans="1:11" ht="15.75" thickBot="1">
      <c r="A11" s="22">
        <v>10</v>
      </c>
      <c r="B11" s="23" t="s">
        <v>59</v>
      </c>
      <c r="C11" s="24" t="s">
        <v>60</v>
      </c>
      <c r="D11" s="25"/>
      <c r="E11" s="26"/>
      <c r="F11" s="27"/>
      <c r="G11" s="19"/>
      <c r="H11" s="33"/>
      <c r="I11" s="33"/>
      <c r="J11" s="33"/>
      <c r="K11" s="33"/>
    </row>
    <row r="12" spans="1:11" ht="50.25" customHeight="1">
      <c r="H12" s="33"/>
      <c r="I12" s="33"/>
      <c r="J12" s="33"/>
      <c r="K12" s="33"/>
    </row>
    <row r="13" spans="1:11">
      <c r="A13" s="28">
        <v>6</v>
      </c>
      <c r="B13" s="29" t="str">
        <f>VLOOKUP(A13,$A$2:$B$11,2,FALSE)</f>
        <v>Машина_06</v>
      </c>
      <c r="G13" s="19"/>
      <c r="H13" s="33"/>
      <c r="I13" s="33"/>
      <c r="J13" s="33"/>
      <c r="K13" s="33"/>
    </row>
    <row r="14" spans="1:11">
      <c r="H14" s="33"/>
      <c r="I14" s="33"/>
      <c r="J14" s="33"/>
      <c r="K14" s="33"/>
    </row>
    <row r="15" spans="1:11" ht="15.75" thickBot="1">
      <c r="B15" s="30" t="s">
        <v>61</v>
      </c>
      <c r="C15" s="30" t="s">
        <v>62</v>
      </c>
      <c r="D15" s="31"/>
      <c r="E15" s="30" t="str">
        <f>VLOOKUP("№",A1:F11,C16,FALSE)</f>
        <v>Тип обогревателя</v>
      </c>
      <c r="H15" s="33"/>
      <c r="I15" s="33"/>
      <c r="J15" s="33"/>
      <c r="K15" s="33"/>
    </row>
    <row r="16" spans="1:11" ht="15.75" thickTop="1">
      <c r="B16" s="32">
        <f>A13+1</f>
        <v>7</v>
      </c>
      <c r="C16" s="32">
        <v>5</v>
      </c>
      <c r="E16" s="32">
        <f>INDEX($A$1:$F$11,$B$16,$C$16)</f>
        <v>0</v>
      </c>
      <c r="H16" s="33"/>
      <c r="I16" s="33"/>
      <c r="J16" s="33"/>
      <c r="K16" s="33"/>
    </row>
    <row r="17" spans="3:11">
      <c r="H17" s="33"/>
      <c r="I17" s="33"/>
      <c r="J17" s="33"/>
      <c r="K17" s="33"/>
    </row>
    <row r="18" spans="3:11">
      <c r="C18" s="28"/>
      <c r="G18" s="19"/>
      <c r="H18" s="33"/>
      <c r="I18" s="33"/>
      <c r="J18" s="33"/>
      <c r="K18" s="33"/>
    </row>
    <row r="19" spans="3:11">
      <c r="G19" s="19"/>
    </row>
  </sheetData>
  <mergeCells count="1">
    <mergeCell ref="H2:K1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ИНДЕКС_МАССИВ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Пикуза</dc:creator>
  <cp:lastModifiedBy>Владимир Пикуза</cp:lastModifiedBy>
  <dcterms:created xsi:type="dcterms:W3CDTF">2011-11-03T06:22:23Z</dcterms:created>
  <dcterms:modified xsi:type="dcterms:W3CDTF">2011-11-03T06:57:14Z</dcterms:modified>
</cp:coreProperties>
</file>